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aghig\CJ Iasi\Lucrare\Distante medii\"/>
    </mc:Choice>
  </mc:AlternateContent>
  <xr:revisionPtr revIDLastSave="0" documentId="13_ncr:1_{CA4AA36F-E8F7-4798-B850-5767D0C81F75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Vitez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3" i="1" l="1"/>
  <c r="L122" i="1"/>
  <c r="L121" i="1"/>
  <c r="G120" i="1"/>
  <c r="I120" i="1" s="1"/>
  <c r="G119" i="1"/>
  <c r="I119" i="1" s="1"/>
  <c r="G118" i="1"/>
  <c r="I118" i="1" s="1"/>
  <c r="G117" i="1"/>
  <c r="I117" i="1" s="1"/>
  <c r="G116" i="1"/>
  <c r="I116" i="1" s="1"/>
  <c r="G115" i="1"/>
  <c r="I115" i="1" s="1"/>
  <c r="G114" i="1"/>
  <c r="I114" i="1" s="1"/>
  <c r="G113" i="1"/>
  <c r="I113" i="1" s="1"/>
  <c r="G112" i="1"/>
  <c r="I112" i="1" s="1"/>
  <c r="G111" i="1"/>
  <c r="I111" i="1" s="1"/>
  <c r="G110" i="1"/>
  <c r="I110" i="1" s="1"/>
  <c r="G109" i="1"/>
  <c r="I109" i="1" s="1"/>
  <c r="G108" i="1"/>
  <c r="I108" i="1" s="1"/>
  <c r="G107" i="1"/>
  <c r="I107" i="1" s="1"/>
  <c r="G106" i="1"/>
  <c r="I106" i="1" s="1"/>
  <c r="G105" i="1"/>
  <c r="I105" i="1" s="1"/>
  <c r="G104" i="1"/>
  <c r="I104" i="1" s="1"/>
  <c r="G103" i="1"/>
  <c r="I103" i="1" s="1"/>
  <c r="G102" i="1"/>
  <c r="I102" i="1" s="1"/>
  <c r="G101" i="1"/>
  <c r="I101" i="1" s="1"/>
  <c r="G100" i="1"/>
  <c r="I100" i="1" s="1"/>
  <c r="G99" i="1"/>
  <c r="I99" i="1" s="1"/>
  <c r="G98" i="1"/>
  <c r="I98" i="1"/>
  <c r="G97" i="1"/>
  <c r="I97" i="1" s="1"/>
  <c r="G96" i="1"/>
  <c r="I96" i="1" s="1"/>
  <c r="G95" i="1"/>
  <c r="I95" i="1" s="1"/>
  <c r="G94" i="1"/>
  <c r="I94" i="1" s="1"/>
  <c r="G93" i="1"/>
  <c r="I93" i="1" s="1"/>
  <c r="G92" i="1"/>
  <c r="I92" i="1" s="1"/>
  <c r="G91" i="1"/>
  <c r="I91" i="1" s="1"/>
  <c r="G90" i="1"/>
  <c r="I90" i="1" s="1"/>
  <c r="G89" i="1"/>
  <c r="I89" i="1" s="1"/>
  <c r="G88" i="1"/>
  <c r="I88" i="1" s="1"/>
  <c r="G87" i="1"/>
  <c r="I87" i="1" s="1"/>
  <c r="G86" i="1"/>
  <c r="I86" i="1" s="1"/>
  <c r="G85" i="1"/>
  <c r="I85" i="1" s="1"/>
  <c r="G84" i="1"/>
  <c r="I84" i="1" s="1"/>
  <c r="G83" i="1"/>
  <c r="I83" i="1" s="1"/>
  <c r="G82" i="1"/>
  <c r="I82" i="1" s="1"/>
  <c r="G81" i="1"/>
  <c r="I81" i="1" s="1"/>
  <c r="G80" i="1"/>
  <c r="I80" i="1" s="1"/>
  <c r="G79" i="1"/>
  <c r="I79" i="1" s="1"/>
  <c r="G78" i="1"/>
  <c r="I78" i="1" s="1"/>
  <c r="G77" i="1"/>
  <c r="I77" i="1" s="1"/>
  <c r="G76" i="1"/>
  <c r="I76" i="1" s="1"/>
  <c r="G75" i="1"/>
  <c r="I75" i="1" s="1"/>
  <c r="G74" i="1"/>
  <c r="I74" i="1" s="1"/>
  <c r="G73" i="1"/>
  <c r="I73" i="1" s="1"/>
  <c r="G47" i="1" l="1"/>
  <c r="I47" i="1" s="1"/>
  <c r="G48" i="1"/>
  <c r="I48" i="1" s="1"/>
  <c r="G49" i="1"/>
  <c r="I49" i="1" s="1"/>
  <c r="G50" i="1"/>
  <c r="I50" i="1" s="1"/>
  <c r="G51" i="1"/>
  <c r="I51" i="1" s="1"/>
  <c r="G52" i="1"/>
  <c r="I52" i="1" s="1"/>
  <c r="G53" i="1"/>
  <c r="I53" i="1" s="1"/>
  <c r="G54" i="1"/>
  <c r="I54" i="1" s="1"/>
  <c r="G55" i="1"/>
  <c r="I55" i="1" s="1"/>
  <c r="G56" i="1"/>
  <c r="I56" i="1" s="1"/>
  <c r="G57" i="1"/>
  <c r="I57" i="1" s="1"/>
  <c r="G58" i="1"/>
  <c r="I58" i="1" s="1"/>
  <c r="G59" i="1"/>
  <c r="I59" i="1" s="1"/>
  <c r="G60" i="1"/>
  <c r="I60" i="1" s="1"/>
  <c r="G61" i="1"/>
  <c r="I61" i="1" s="1"/>
  <c r="G62" i="1"/>
  <c r="I62" i="1" s="1"/>
  <c r="G63" i="1"/>
  <c r="I63" i="1" s="1"/>
  <c r="G64" i="1"/>
  <c r="I64" i="1" s="1"/>
  <c r="G65" i="1"/>
  <c r="I65" i="1" s="1"/>
  <c r="G66" i="1"/>
  <c r="I66" i="1" s="1"/>
  <c r="G67" i="1"/>
  <c r="I67" i="1" s="1"/>
  <c r="G68" i="1"/>
  <c r="I68" i="1" s="1"/>
  <c r="G69" i="1"/>
  <c r="I69" i="1" s="1"/>
  <c r="G70" i="1"/>
  <c r="I70" i="1" s="1"/>
  <c r="G71" i="1"/>
  <c r="I71" i="1" s="1"/>
  <c r="G72" i="1"/>
  <c r="I72" i="1" s="1"/>
  <c r="G33" i="1" l="1"/>
  <c r="I33" i="1" s="1"/>
  <c r="G34" i="1"/>
  <c r="I34" i="1" s="1"/>
  <c r="G35" i="1"/>
  <c r="I35" i="1" s="1"/>
  <c r="G36" i="1"/>
  <c r="I36" i="1" s="1"/>
  <c r="G37" i="1"/>
  <c r="I37" i="1" s="1"/>
  <c r="G38" i="1"/>
  <c r="I38" i="1" s="1"/>
  <c r="G39" i="1"/>
  <c r="I39" i="1" s="1"/>
  <c r="G40" i="1"/>
  <c r="I40" i="1" s="1"/>
  <c r="G41" i="1"/>
  <c r="I41" i="1" s="1"/>
  <c r="G42" i="1"/>
  <c r="I42" i="1" s="1"/>
  <c r="G43" i="1"/>
  <c r="I43" i="1" s="1"/>
  <c r="G44" i="1"/>
  <c r="I44" i="1" s="1"/>
  <c r="G45" i="1"/>
  <c r="I45" i="1" s="1"/>
  <c r="G46" i="1"/>
  <c r="I46" i="1" s="1"/>
  <c r="G32" i="1" l="1"/>
  <c r="I32" i="1" s="1"/>
  <c r="G31" i="1"/>
  <c r="I31" i="1" s="1"/>
  <c r="G30" i="1"/>
  <c r="I30" i="1" s="1"/>
  <c r="G29" i="1"/>
  <c r="I29" i="1" s="1"/>
  <c r="G28" i="1"/>
  <c r="I28" i="1" s="1"/>
  <c r="G27" i="1"/>
  <c r="I27" i="1" s="1"/>
  <c r="G26" i="1"/>
  <c r="I26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11" i="1"/>
  <c r="I11" i="1" s="1"/>
  <c r="G10" i="1"/>
  <c r="I10" i="1" s="1"/>
  <c r="G9" i="1"/>
  <c r="I9" i="1" s="1"/>
  <c r="G8" i="1"/>
  <c r="I8" i="1" s="1"/>
  <c r="G7" i="1"/>
  <c r="I7" i="1" s="1"/>
  <c r="G6" i="1"/>
  <c r="I6" i="1" s="1"/>
  <c r="G5" i="1"/>
  <c r="I5" i="1" s="1"/>
  <c r="G4" i="1"/>
  <c r="I4" i="1" s="1"/>
  <c r="G3" i="1"/>
  <c r="I3" i="1" s="1"/>
  <c r="G2" i="1"/>
  <c r="I2" i="1" s="1"/>
</calcChain>
</file>

<file path=xl/sharedStrings.xml><?xml version="1.0" encoding="utf-8"?>
<sst xmlns="http://schemas.openxmlformats.org/spreadsheetml/2006/main" count="129" uniqueCount="129">
  <si>
    <t>minute</t>
  </si>
  <si>
    <t>viteze</t>
  </si>
  <si>
    <t>maxim</t>
  </si>
  <si>
    <t>minim</t>
  </si>
  <si>
    <t>Traseu</t>
  </si>
  <si>
    <t>km/sens</t>
  </si>
  <si>
    <t>Curse</t>
  </si>
  <si>
    <t>Nr. veh.</t>
  </si>
  <si>
    <t>medie</t>
  </si>
  <si>
    <t>rezultate din caietele de sarcini</t>
  </si>
  <si>
    <t>005</t>
  </si>
  <si>
    <t>006</t>
  </si>
  <si>
    <t>008</t>
  </si>
  <si>
    <t>009</t>
  </si>
  <si>
    <t>011</t>
  </si>
  <si>
    <t>013</t>
  </si>
  <si>
    <t>014</t>
  </si>
  <si>
    <t>016</t>
  </si>
  <si>
    <t>018</t>
  </si>
  <si>
    <t>036</t>
  </si>
  <si>
    <t>040</t>
  </si>
  <si>
    <t>042</t>
  </si>
  <si>
    <t>076</t>
  </si>
  <si>
    <t>007</t>
  </si>
  <si>
    <t>012</t>
  </si>
  <si>
    <t>015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</si>
  <si>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</si>
  <si>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</si>
  <si>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</si>
  <si>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</si>
  <si>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</si>
  <si>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</si>
  <si>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</si>
  <si>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</si>
  <si>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</si>
  <si>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</si>
  <si>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</si>
  <si>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</si>
  <si>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</si>
  <si>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</si>
  <si>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</si>
  <si>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</si>
  <si>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037</t>
  </si>
  <si>
    <t>038</t>
  </si>
  <si>
    <t>039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</si>
  <si>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</si>
  <si>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</si>
  <si>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</si>
  <si>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</si>
  <si>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</si>
  <si>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</si>
  <si>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</si>
  <si>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</si>
  <si>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</si>
  <si>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</si>
  <si>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</si>
  <si>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</si>
  <si>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</si>
  <si>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061</t>
  </si>
  <si>
    <t>062</t>
  </si>
  <si>
    <t>064</t>
  </si>
  <si>
    <t>065</t>
  </si>
  <si>
    <t>066</t>
  </si>
  <si>
    <t>067</t>
  </si>
  <si>
    <t>068</t>
  </si>
  <si>
    <t>070</t>
  </si>
  <si>
    <t>071</t>
  </si>
  <si>
    <t>072</t>
  </si>
  <si>
    <t>073</t>
  </si>
  <si>
    <t>075</t>
  </si>
  <si>
    <t>002</t>
  </si>
  <si>
    <t>003</t>
  </si>
  <si>
    <t>142</t>
  </si>
  <si>
    <t>041</t>
  </si>
  <si>
    <t>103</t>
  </si>
  <si>
    <t>143</t>
  </si>
  <si>
    <t>099</t>
  </si>
  <si>
    <t>105</t>
  </si>
  <si>
    <t>151</t>
  </si>
  <si>
    <t>150</t>
  </si>
  <si>
    <t>127</t>
  </si>
  <si>
    <t>113</t>
  </si>
  <si>
    <t>080</t>
  </si>
  <si>
    <t>081</t>
  </si>
  <si>
    <t>082</t>
  </si>
  <si>
    <t>086*</t>
  </si>
  <si>
    <t>083</t>
  </si>
  <si>
    <t>084</t>
  </si>
  <si>
    <t>085</t>
  </si>
  <si>
    <t>087</t>
  </si>
  <si>
    <t>088</t>
  </si>
  <si>
    <t>089</t>
  </si>
  <si>
    <t>090</t>
  </si>
  <si>
    <t>091</t>
  </si>
  <si>
    <t>106</t>
  </si>
  <si>
    <t>093</t>
  </si>
  <si>
    <t>104</t>
  </si>
  <si>
    <t>094*</t>
  </si>
  <si>
    <t>095</t>
  </si>
  <si>
    <t>130</t>
  </si>
  <si>
    <t>097</t>
  </si>
  <si>
    <t>100</t>
  </si>
  <si>
    <t>152</t>
  </si>
  <si>
    <t>101</t>
  </si>
  <si>
    <t>102</t>
  </si>
  <si>
    <t>107</t>
  </si>
  <si>
    <t>108</t>
  </si>
  <si>
    <t>109</t>
  </si>
  <si>
    <t>110</t>
  </si>
  <si>
    <t>111</t>
  </si>
  <si>
    <t>112</t>
  </si>
  <si>
    <t>114</t>
  </si>
  <si>
    <t>116</t>
  </si>
  <si>
    <t>117</t>
  </si>
  <si>
    <t>121</t>
  </si>
  <si>
    <t>122</t>
  </si>
  <si>
    <t>123</t>
  </si>
  <si>
    <t>124</t>
  </si>
  <si>
    <t>128</t>
  </si>
  <si>
    <t>129</t>
  </si>
  <si>
    <t>133</t>
  </si>
  <si>
    <t>134</t>
  </si>
  <si>
    <t>137*</t>
  </si>
  <si>
    <t>138</t>
  </si>
  <si>
    <t>140</t>
  </si>
  <si>
    <t>153</t>
  </si>
  <si>
    <t>149</t>
  </si>
  <si>
    <t>154</t>
  </si>
  <si>
    <t>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</si>
</sst>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3"/>
  <sheetViews>
    <sheetView tabSelected="1" topLeftCell="A35" zoomScale="80" zoomScaleNormal="80" workbookViewId="0">
      <selection activeCell="I44" sqref="I44"/>
    </sheetView>
  </sheetViews>
  <sheetFormatPr defaultRowHeight="14.4" x14ac:dyDescent="0.3"/>
  <cols>
    <col min="9" max="9" width="8.88671875" style="12"/>
    <col min="10" max="10" width="10.5546875" bestFit="1" customWidth="1"/>
    <col min="11" max="11" width="16.44140625" bestFit="1" customWidth="1"/>
  </cols>
  <sheetData>
    <row r="1" spans="1:9" x14ac:dyDescent="0.3">
      <c r="A1" s="6" t="s">
        <v>4</v>
      </c>
      <c r="B1" s="1" t="s">
        <v>5</v>
      </c>
      <c r="C1" s="1" t="s">
        <v>6</v>
      </c>
      <c r="D1" s="1" t="s">
        <v>7</v>
      </c>
      <c r="F1" t="s">
        <v>0</v>
      </c>
      <c r="I1" s="12" t="s">
        <v>1</v>
      </c>
    </row>
    <row r="2" spans="1:9" x14ac:dyDescent="0.3">
      <c r="A2" s="7" t="s">
        <v>70</v>
      </c>
      <c r="B2" s="8">
        <v>28</v>
      </c>
      <c r="C2" s="2">
        <v>5</v>
      </c>
      <c r="D2" s="2">
        <v>1</v>
      </c>
      <c r="F2" s="3">
        <v>45</v>
      </c>
      <c r="G2">
        <f>F2/60</f>
        <v>0.75</v>
      </c>
      <c r="I2" s="12">
        <f t="shared" ref="I2:I20" si="0">B2/G2</f>
        <v>37.333333333333336</v>
      </c>
    </row>
    <row r="3" spans="1:9" x14ac:dyDescent="0.3">
      <c r="A3" s="4" t="s">
        <v>71</v>
      </c>
      <c r="B3" s="2">
        <v>21</v>
      </c>
      <c r="C3" s="2">
        <v>17</v>
      </c>
      <c r="D3" s="2">
        <v>2</v>
      </c>
      <c r="F3" s="3">
        <v>40</v>
      </c>
      <c r="G3">
        <f t="shared" ref="G3:G62" si="1">F3/60</f>
        <v>0.66666666666666663</v>
      </c>
      <c r="I3" s="12">
        <f t="shared" si="0"/>
        <v>31.5</v>
      </c>
    </row>
    <row r="4" spans="1:9" x14ac:dyDescent="0.3">
      <c r="A4" s="7" t="s">
        <v>10</v>
      </c>
      <c r="B4" s="8">
        <v>36</v>
      </c>
      <c r="C4" s="2">
        <v>2</v>
      </c>
      <c r="D4" s="2">
        <v>1</v>
      </c>
      <c r="F4" s="3">
        <v>75</v>
      </c>
      <c r="G4">
        <f t="shared" si="1"/>
        <v>1.25</v>
      </c>
      <c r="I4" s="12">
        <f t="shared" si="0"/>
        <v>28.8</v>
      </c>
    </row>
    <row r="5" spans="1:9" x14ac:dyDescent="0.3">
      <c r="A5" s="4" t="s">
        <v>11</v>
      </c>
      <c r="B5" s="2">
        <v>35</v>
      </c>
      <c r="C5" s="2">
        <v>6</v>
      </c>
      <c r="D5" s="2">
        <v>1</v>
      </c>
      <c r="F5" s="3">
        <v>45</v>
      </c>
      <c r="G5">
        <f t="shared" si="1"/>
        <v>0.75</v>
      </c>
      <c r="I5" s="12">
        <f t="shared" si="0"/>
        <v>46.666666666666664</v>
      </c>
    </row>
    <row r="6" spans="1:9" x14ac:dyDescent="0.3">
      <c r="A6" s="4" t="s">
        <v>23</v>
      </c>
      <c r="B6" s="2">
        <v>36</v>
      </c>
      <c r="C6" s="2">
        <v>3</v>
      </c>
      <c r="D6" s="2">
        <v>1</v>
      </c>
      <c r="F6" s="3">
        <v>60</v>
      </c>
      <c r="G6">
        <f t="shared" si="1"/>
        <v>1</v>
      </c>
      <c r="I6" s="12">
        <f t="shared" si="0"/>
        <v>36</v>
      </c>
    </row>
    <row r="7" spans="1:9" x14ac:dyDescent="0.3">
      <c r="A7" s="4" t="s">
        <v>12</v>
      </c>
      <c r="B7" s="8">
        <v>73</v>
      </c>
      <c r="C7" s="2">
        <v>3</v>
      </c>
      <c r="D7" s="2">
        <v>1</v>
      </c>
      <c r="F7" s="3">
        <v>105</v>
      </c>
      <c r="G7">
        <f t="shared" si="1"/>
        <v>1.75</v>
      </c>
      <c r="I7" s="12">
        <f t="shared" si="0"/>
        <v>41.714285714285715</v>
      </c>
    </row>
    <row r="8" spans="1:9" x14ac:dyDescent="0.3">
      <c r="A8" s="7" t="s">
        <v>13</v>
      </c>
      <c r="B8" s="8">
        <v>62</v>
      </c>
      <c r="C8" s="2">
        <v>8</v>
      </c>
      <c r="D8" s="11">
        <v>2</v>
      </c>
      <c r="F8" s="3">
        <v>90</v>
      </c>
      <c r="G8">
        <f t="shared" si="1"/>
        <v>1.5</v>
      </c>
      <c r="I8" s="12">
        <f t="shared" si="0"/>
        <v>41.333333333333336</v>
      </c>
    </row>
    <row r="9" spans="1:9" x14ac:dyDescent="0.3">
      <c r="A9" s="4" t="s">
        <v>14</v>
      </c>
      <c r="B9" s="2">
        <v>38</v>
      </c>
      <c r="C9" s="2">
        <v>6</v>
      </c>
      <c r="D9" s="2">
        <v>2</v>
      </c>
      <c r="F9" s="3">
        <v>55</v>
      </c>
      <c r="G9">
        <f t="shared" si="1"/>
        <v>0.91666666666666663</v>
      </c>
      <c r="I9" s="12">
        <f t="shared" si="0"/>
        <v>41.454545454545453</v>
      </c>
    </row>
    <row r="10" spans="1:9" x14ac:dyDescent="0.3">
      <c r="A10" s="4" t="s">
        <v>44</v>
      </c>
      <c r="B10" s="2">
        <v>50</v>
      </c>
      <c r="C10" s="2">
        <v>3</v>
      </c>
      <c r="D10" s="2">
        <v>1</v>
      </c>
      <c r="F10" s="3">
        <v>90</v>
      </c>
      <c r="G10">
        <f t="shared" si="1"/>
        <v>1.5</v>
      </c>
      <c r="I10" s="12">
        <f t="shared" si="0"/>
        <v>33.333333333333336</v>
      </c>
    </row>
    <row r="11" spans="1:9" x14ac:dyDescent="0.3">
      <c r="A11" s="4" t="s">
        <v>20</v>
      </c>
      <c r="B11" s="2">
        <v>43</v>
      </c>
      <c r="C11" s="2">
        <v>2</v>
      </c>
      <c r="D11" s="2">
        <v>1</v>
      </c>
      <c r="F11" s="3">
        <v>60</v>
      </c>
      <c r="G11">
        <f t="shared" si="1"/>
        <v>1</v>
      </c>
      <c r="I11" s="12">
        <f t="shared" si="0"/>
        <v>43</v>
      </c>
    </row>
    <row r="12" spans="1:9" x14ac:dyDescent="0.3">
      <c r="A12" s="4" t="s">
        <v>72</v>
      </c>
      <c r="B12" s="2">
        <v>48</v>
      </c>
      <c r="C12" s="2">
        <v>2</v>
      </c>
      <c r="D12" s="2">
        <v>1</v>
      </c>
      <c r="F12" s="3">
        <v>60</v>
      </c>
      <c r="G12">
        <f t="shared" si="1"/>
        <v>1</v>
      </c>
      <c r="I12" s="12">
        <f t="shared" si="0"/>
        <v>48</v>
      </c>
    </row>
    <row r="13" spans="1:9" x14ac:dyDescent="0.3">
      <c r="A13" s="7" t="s">
        <v>73</v>
      </c>
      <c r="B13" s="8">
        <v>50</v>
      </c>
      <c r="C13" s="2">
        <v>2</v>
      </c>
      <c r="D13" s="2">
        <v>1</v>
      </c>
      <c r="F13" s="3">
        <v>100</v>
      </c>
      <c r="G13">
        <f t="shared" si="1"/>
        <v>1.6666666666666667</v>
      </c>
      <c r="I13" s="12">
        <f t="shared" si="0"/>
        <v>30</v>
      </c>
    </row>
    <row r="14" spans="1:9" x14ac:dyDescent="0.3">
      <c r="A14" s="4" t="s">
        <v>21</v>
      </c>
      <c r="B14" s="2">
        <v>84</v>
      </c>
      <c r="C14" s="2">
        <v>2</v>
      </c>
      <c r="D14" s="2">
        <v>2</v>
      </c>
      <c r="F14" s="3">
        <v>190</v>
      </c>
      <c r="G14">
        <f t="shared" si="1"/>
        <v>3.1666666666666665</v>
      </c>
      <c r="I14" s="12">
        <f t="shared" si="0"/>
        <v>26.526315789473685</v>
      </c>
    </row>
    <row r="15" spans="1:9" x14ac:dyDescent="0.3">
      <c r="A15" s="4" t="s">
        <v>53</v>
      </c>
      <c r="B15" s="2">
        <v>15</v>
      </c>
      <c r="C15" s="2">
        <v>5</v>
      </c>
      <c r="D15" s="2">
        <v>1</v>
      </c>
      <c r="F15" s="3">
        <v>25</v>
      </c>
      <c r="G15">
        <f t="shared" si="1"/>
        <v>0.41666666666666669</v>
      </c>
      <c r="I15" s="12">
        <f t="shared" si="0"/>
        <v>36</v>
      </c>
    </row>
    <row r="16" spans="1:9" x14ac:dyDescent="0.3">
      <c r="A16" s="4" t="s">
        <v>54</v>
      </c>
      <c r="B16" s="2">
        <v>24</v>
      </c>
      <c r="C16" s="2">
        <v>11</v>
      </c>
      <c r="D16" s="2">
        <v>2</v>
      </c>
      <c r="F16" s="3">
        <v>60</v>
      </c>
      <c r="G16">
        <f t="shared" si="1"/>
        <v>1</v>
      </c>
      <c r="I16" s="12">
        <f t="shared" si="0"/>
        <v>24</v>
      </c>
    </row>
    <row r="17" spans="1:9" x14ac:dyDescent="0.3">
      <c r="A17" s="7" t="s">
        <v>24</v>
      </c>
      <c r="B17" s="8">
        <v>48</v>
      </c>
      <c r="C17" s="2">
        <v>4</v>
      </c>
      <c r="D17" s="2">
        <v>1</v>
      </c>
      <c r="F17" s="3">
        <v>90</v>
      </c>
      <c r="G17">
        <f t="shared" si="1"/>
        <v>1.5</v>
      </c>
      <c r="I17" s="12">
        <f t="shared" si="0"/>
        <v>32</v>
      </c>
    </row>
    <row r="18" spans="1:9" x14ac:dyDescent="0.3">
      <c r="A18" s="4" t="s">
        <v>15</v>
      </c>
      <c r="B18" s="2">
        <v>50</v>
      </c>
      <c r="C18" s="2">
        <v>3</v>
      </c>
      <c r="D18" s="2">
        <v>1</v>
      </c>
      <c r="F18" s="3">
        <v>120</v>
      </c>
      <c r="G18">
        <f t="shared" si="1"/>
        <v>2</v>
      </c>
      <c r="I18" s="12">
        <f t="shared" si="0"/>
        <v>25</v>
      </c>
    </row>
    <row r="19" spans="1:9" x14ac:dyDescent="0.3">
      <c r="A19" s="4" t="s">
        <v>16</v>
      </c>
      <c r="B19" s="2">
        <v>34</v>
      </c>
      <c r="C19" s="2">
        <v>29</v>
      </c>
      <c r="D19" s="2">
        <v>4</v>
      </c>
      <c r="F19" s="3">
        <v>50</v>
      </c>
      <c r="G19">
        <f t="shared" si="1"/>
        <v>0.83333333333333337</v>
      </c>
      <c r="I19" s="12">
        <f t="shared" si="0"/>
        <v>40.799999999999997</v>
      </c>
    </row>
    <row r="20" spans="1:9" x14ac:dyDescent="0.3">
      <c r="A20" s="4" t="s">
        <v>25</v>
      </c>
      <c r="B20" s="2">
        <v>29</v>
      </c>
      <c r="C20" s="2">
        <v>4</v>
      </c>
      <c r="D20" s="2">
        <v>1</v>
      </c>
      <c r="F20" s="3">
        <v>60</v>
      </c>
      <c r="G20">
        <f t="shared" si="1"/>
        <v>1</v>
      </c>
      <c r="I20" s="12">
        <f t="shared" si="0"/>
        <v>29</v>
      </c>
    </row>
    <row r="21" spans="1:9" x14ac:dyDescent="0.3">
      <c r="A21" s="4" t="s">
        <v>17</v>
      </c>
      <c r="B21" s="2">
        <v>20</v>
      </c>
      <c r="C21" s="2">
        <v>37</v>
      </c>
      <c r="D21" s="2">
        <v>3</v>
      </c>
      <c r="F21" s="3">
        <v>30</v>
      </c>
      <c r="G21">
        <f t="shared" si="1"/>
        <v>0.5</v>
      </c>
      <c r="I21" s="12">
        <f t="shared" ref="I21:I120" si="2">B21/G21</f>
        <v>40</v>
      </c>
    </row>
    <row r="22" spans="1:9" x14ac:dyDescent="0.3">
      <c r="A22" s="4" t="s">
        <v>18</v>
      </c>
      <c r="B22" s="2">
        <v>27</v>
      </c>
      <c r="C22" s="2">
        <v>10</v>
      </c>
      <c r="D22" s="2">
        <v>2</v>
      </c>
      <c r="F22" s="3">
        <v>55</v>
      </c>
      <c r="G22">
        <f t="shared" si="1"/>
        <v>0.91666666666666663</v>
      </c>
      <c r="I22" s="12">
        <f t="shared" si="2"/>
        <v>29.454545454545457</v>
      </c>
    </row>
    <row r="23" spans="1:9" x14ac:dyDescent="0.3">
      <c r="A23" s="4" t="s">
        <v>26</v>
      </c>
      <c r="B23" s="2">
        <v>20</v>
      </c>
      <c r="C23" s="2">
        <v>6</v>
      </c>
      <c r="D23" s="2">
        <v>1</v>
      </c>
      <c r="F23" s="3">
        <v>50</v>
      </c>
      <c r="G23">
        <f t="shared" si="1"/>
        <v>0.83333333333333337</v>
      </c>
      <c r="I23" s="12">
        <f t="shared" si="2"/>
        <v>24</v>
      </c>
    </row>
    <row r="24" spans="1:9" x14ac:dyDescent="0.3">
      <c r="A24" s="4" t="s">
        <v>27</v>
      </c>
      <c r="B24" s="2">
        <v>24</v>
      </c>
      <c r="C24" s="2">
        <v>27</v>
      </c>
      <c r="D24" s="2">
        <v>4</v>
      </c>
      <c r="F24" s="3">
        <v>45</v>
      </c>
      <c r="G24">
        <f t="shared" si="1"/>
        <v>0.75</v>
      </c>
      <c r="I24" s="12">
        <f t="shared" si="2"/>
        <v>32</v>
      </c>
    </row>
    <row r="25" spans="1:9" x14ac:dyDescent="0.3">
      <c r="A25" s="4" t="s">
        <v>28</v>
      </c>
      <c r="B25" s="2">
        <v>48</v>
      </c>
      <c r="C25" s="2">
        <v>5</v>
      </c>
      <c r="D25" s="2">
        <v>2</v>
      </c>
      <c r="F25" s="3">
        <v>90</v>
      </c>
      <c r="G25">
        <f t="shared" si="1"/>
        <v>1.5</v>
      </c>
      <c r="I25" s="12">
        <f t="shared" si="2"/>
        <v>32</v>
      </c>
    </row>
    <row r="26" spans="1:9" x14ac:dyDescent="0.3">
      <c r="A26" s="4" t="s">
        <v>29</v>
      </c>
      <c r="B26" s="2">
        <v>43</v>
      </c>
      <c r="C26" s="2">
        <v>2</v>
      </c>
      <c r="D26" s="2">
        <v>1</v>
      </c>
      <c r="F26" s="3">
        <v>75</v>
      </c>
      <c r="G26">
        <f t="shared" si="1"/>
        <v>1.25</v>
      </c>
      <c r="I26" s="12">
        <f t="shared" si="2"/>
        <v>34.4</v>
      </c>
    </row>
    <row r="27" spans="1:9" x14ac:dyDescent="0.3">
      <c r="A27" s="7" t="s">
        <v>30</v>
      </c>
      <c r="B27" s="8">
        <v>18</v>
      </c>
      <c r="C27" s="2">
        <v>3</v>
      </c>
      <c r="D27" s="2">
        <v>1</v>
      </c>
      <c r="F27" s="3">
        <v>45</v>
      </c>
      <c r="G27">
        <f t="shared" si="1"/>
        <v>0.75</v>
      </c>
      <c r="I27" s="12">
        <f t="shared" si="2"/>
        <v>24</v>
      </c>
    </row>
    <row r="28" spans="1:9" x14ac:dyDescent="0.3">
      <c r="A28" s="7" t="s">
        <v>31</v>
      </c>
      <c r="B28" s="8">
        <v>22</v>
      </c>
      <c r="C28" s="2">
        <v>20</v>
      </c>
      <c r="D28" s="11">
        <v>3</v>
      </c>
      <c r="F28" s="3">
        <v>30</v>
      </c>
      <c r="G28">
        <f t="shared" si="1"/>
        <v>0.5</v>
      </c>
      <c r="I28" s="12">
        <f t="shared" si="2"/>
        <v>44</v>
      </c>
    </row>
    <row r="29" spans="1:9" x14ac:dyDescent="0.3">
      <c r="A29" s="7" t="s">
        <v>32</v>
      </c>
      <c r="B29" s="8">
        <v>50</v>
      </c>
      <c r="C29" s="2">
        <v>4</v>
      </c>
      <c r="D29" s="2">
        <v>1</v>
      </c>
      <c r="F29" s="3">
        <v>82</v>
      </c>
      <c r="G29">
        <f t="shared" si="1"/>
        <v>1.3666666666666667</v>
      </c>
      <c r="I29" s="12">
        <f t="shared" si="2"/>
        <v>36.585365853658537</v>
      </c>
    </row>
    <row r="30" spans="1:9" x14ac:dyDescent="0.3">
      <c r="A30" s="4" t="s">
        <v>74</v>
      </c>
      <c r="B30" s="2">
        <v>50</v>
      </c>
      <c r="C30" s="2">
        <v>4</v>
      </c>
      <c r="D30" s="2">
        <v>1</v>
      </c>
      <c r="F30" s="3">
        <v>80</v>
      </c>
      <c r="G30">
        <f t="shared" si="1"/>
        <v>1.3333333333333333</v>
      </c>
      <c r="I30" s="12">
        <f t="shared" si="2"/>
        <v>37.5</v>
      </c>
    </row>
    <row r="31" spans="1:9" x14ac:dyDescent="0.3">
      <c r="A31" s="4" t="s">
        <v>33</v>
      </c>
      <c r="B31" s="2">
        <v>28</v>
      </c>
      <c r="C31" s="2">
        <v>9</v>
      </c>
      <c r="D31" s="2">
        <v>2</v>
      </c>
      <c r="F31" s="3">
        <v>50</v>
      </c>
      <c r="G31">
        <f t="shared" si="1"/>
        <v>0.83333333333333337</v>
      </c>
      <c r="I31" s="12">
        <f t="shared" si="2"/>
        <v>33.6</v>
      </c>
    </row>
    <row r="32" spans="1:9" x14ac:dyDescent="0.3">
      <c r="A32" s="4" t="s">
        <v>34</v>
      </c>
      <c r="B32" s="2">
        <v>47</v>
      </c>
      <c r="C32" s="2">
        <v>3</v>
      </c>
      <c r="D32" s="2">
        <v>1</v>
      </c>
      <c r="F32" s="3">
        <v>75</v>
      </c>
      <c r="G32">
        <f t="shared" si="1"/>
        <v>1.25</v>
      </c>
      <c r="I32" s="12">
        <f t="shared" si="2"/>
        <v>37.6</v>
      </c>
    </row>
    <row r="33" spans="1:9" x14ac:dyDescent="0.3">
      <c r="A33" s="7" t="s">
        <v>35</v>
      </c>
      <c r="B33" s="8">
        <v>49</v>
      </c>
      <c r="C33" s="2">
        <v>5</v>
      </c>
      <c r="D33" s="11">
        <v>2</v>
      </c>
      <c r="F33" s="3">
        <v>80</v>
      </c>
      <c r="G33">
        <f t="shared" si="1"/>
        <v>1.3333333333333333</v>
      </c>
      <c r="I33" s="12">
        <f t="shared" si="2"/>
        <v>36.75</v>
      </c>
    </row>
    <row r="34" spans="1:9" x14ac:dyDescent="0.3">
      <c r="A34" s="4" t="s">
        <v>36</v>
      </c>
      <c r="B34" s="2">
        <v>50</v>
      </c>
      <c r="C34" s="2">
        <v>4</v>
      </c>
      <c r="D34" s="2">
        <v>1</v>
      </c>
      <c r="F34" s="3">
        <v>75</v>
      </c>
      <c r="G34">
        <f t="shared" si="1"/>
        <v>1.25</v>
      </c>
      <c r="I34" s="12">
        <f t="shared" si="2"/>
        <v>40</v>
      </c>
    </row>
    <row r="35" spans="1:9" x14ac:dyDescent="0.3">
      <c r="A35" s="4" t="s">
        <v>37</v>
      </c>
      <c r="B35" s="2">
        <v>33</v>
      </c>
      <c r="C35" s="2">
        <v>2</v>
      </c>
      <c r="D35" s="2">
        <v>1</v>
      </c>
      <c r="F35" s="3">
        <v>62</v>
      </c>
      <c r="G35">
        <f t="shared" si="1"/>
        <v>1.0333333333333334</v>
      </c>
      <c r="I35" s="12">
        <f t="shared" si="2"/>
        <v>31.93548387096774</v>
      </c>
    </row>
    <row r="36" spans="1:9" x14ac:dyDescent="0.3">
      <c r="A36" s="4" t="s">
        <v>38</v>
      </c>
      <c r="B36" s="2">
        <v>42</v>
      </c>
      <c r="C36" s="2">
        <v>3</v>
      </c>
      <c r="D36" s="2">
        <v>1</v>
      </c>
      <c r="F36" s="3">
        <v>90</v>
      </c>
      <c r="G36">
        <f t="shared" si="1"/>
        <v>1.5</v>
      </c>
      <c r="I36" s="12">
        <f t="shared" si="2"/>
        <v>28</v>
      </c>
    </row>
    <row r="37" spans="1:9" x14ac:dyDescent="0.3">
      <c r="A37" s="4" t="s">
        <v>75</v>
      </c>
      <c r="B37" s="2">
        <v>48</v>
      </c>
      <c r="C37" s="2">
        <v>1</v>
      </c>
      <c r="D37" s="2">
        <v>1</v>
      </c>
      <c r="F37" s="3">
        <v>75</v>
      </c>
      <c r="G37">
        <f t="shared" si="1"/>
        <v>1.25</v>
      </c>
      <c r="I37" s="12">
        <f t="shared" si="2"/>
        <v>38.4</v>
      </c>
    </row>
    <row r="38" spans="1:9" x14ac:dyDescent="0.3">
      <c r="A38" s="4" t="s">
        <v>39</v>
      </c>
      <c r="B38" s="2">
        <v>71</v>
      </c>
      <c r="C38" s="2">
        <v>6</v>
      </c>
      <c r="D38" s="2">
        <v>2</v>
      </c>
      <c r="F38" s="3">
        <v>105</v>
      </c>
      <c r="G38">
        <f t="shared" si="1"/>
        <v>1.75</v>
      </c>
      <c r="I38" s="12">
        <f t="shared" si="2"/>
        <v>40.571428571428569</v>
      </c>
    </row>
    <row r="39" spans="1:9" x14ac:dyDescent="0.3">
      <c r="A39" s="4" t="s">
        <v>40</v>
      </c>
      <c r="B39" s="2">
        <v>71</v>
      </c>
      <c r="C39" s="2">
        <v>20</v>
      </c>
      <c r="D39" s="2">
        <v>6</v>
      </c>
      <c r="F39" s="3">
        <v>101</v>
      </c>
      <c r="G39">
        <f t="shared" si="1"/>
        <v>1.6833333333333333</v>
      </c>
      <c r="I39" s="12">
        <f t="shared" si="2"/>
        <v>42.178217821782177</v>
      </c>
    </row>
    <row r="40" spans="1:9" x14ac:dyDescent="0.3">
      <c r="A40" s="4" t="s">
        <v>76</v>
      </c>
      <c r="B40" s="2">
        <v>45</v>
      </c>
      <c r="C40" s="2">
        <v>16</v>
      </c>
      <c r="D40" s="2">
        <v>2</v>
      </c>
      <c r="F40" s="3">
        <v>45</v>
      </c>
      <c r="G40">
        <f t="shared" si="1"/>
        <v>0.75</v>
      </c>
      <c r="I40" s="12">
        <f t="shared" si="2"/>
        <v>60</v>
      </c>
    </row>
    <row r="41" spans="1:9" x14ac:dyDescent="0.3">
      <c r="A41" s="4" t="s">
        <v>22</v>
      </c>
      <c r="B41" s="2">
        <v>103</v>
      </c>
      <c r="C41" s="2">
        <v>1</v>
      </c>
      <c r="D41" s="2">
        <v>1</v>
      </c>
      <c r="F41" s="3">
        <v>120</v>
      </c>
      <c r="G41">
        <f t="shared" si="1"/>
        <v>2</v>
      </c>
      <c r="I41" s="12">
        <f t="shared" si="2"/>
        <v>51.5</v>
      </c>
    </row>
    <row r="42" spans="1:9" x14ac:dyDescent="0.3">
      <c r="A42" s="4" t="s">
        <v>41</v>
      </c>
      <c r="B42" s="2">
        <v>77</v>
      </c>
      <c r="C42" s="2">
        <v>2</v>
      </c>
      <c r="D42" s="2">
        <v>1</v>
      </c>
      <c r="F42" s="3">
        <v>120</v>
      </c>
      <c r="G42">
        <f t="shared" si="1"/>
        <v>2</v>
      </c>
      <c r="I42" s="12">
        <f t="shared" si="2"/>
        <v>38.5</v>
      </c>
    </row>
    <row r="43" spans="1:9" x14ac:dyDescent="0.3">
      <c r="A43" s="4" t="s">
        <v>19</v>
      </c>
      <c r="B43" s="2">
        <v>31</v>
      </c>
      <c r="C43" s="2">
        <v>3</v>
      </c>
      <c r="D43" s="2">
        <v>1</v>
      </c>
      <c r="F43" s="3">
        <v>70</v>
      </c>
      <c r="G43">
        <f t="shared" si="1"/>
        <v>1.1666666666666667</v>
      </c>
      <c r="I43" s="12">
        <f t="shared" si="2"/>
        <v>26.571428571428569</v>
      </c>
    </row>
    <row r="44" spans="1:9" x14ac:dyDescent="0.3">
      <c r="A44" s="4" t="s">
        <v>42</v>
      </c>
      <c r="B44" s="2">
        <v>12</v>
      </c>
      <c r="C44" s="2">
        <v>25</v>
      </c>
      <c r="D44" s="2">
        <v>1</v>
      </c>
      <c r="F44" s="3">
        <v>19</v>
      </c>
      <c r="G44">
        <f t="shared" si="1"/>
        <v>0.31666666666666665</v>
      </c>
      <c r="I44" s="12">
        <f t="shared" si="2"/>
        <v>37.894736842105267</v>
      </c>
    </row>
    <row r="45" spans="1:9" x14ac:dyDescent="0.3">
      <c r="A45" s="4" t="s">
        <v>43</v>
      </c>
      <c r="B45" s="2">
        <v>28</v>
      </c>
      <c r="C45" s="2">
        <v>11</v>
      </c>
      <c r="D45" s="2">
        <v>2</v>
      </c>
      <c r="F45" s="3">
        <v>40</v>
      </c>
      <c r="G45">
        <f t="shared" si="1"/>
        <v>0.66666666666666663</v>
      </c>
      <c r="I45" s="12">
        <f t="shared" si="2"/>
        <v>42</v>
      </c>
    </row>
    <row r="46" spans="1:9" x14ac:dyDescent="0.3">
      <c r="A46" s="4" t="s">
        <v>77</v>
      </c>
      <c r="B46" s="2">
        <v>32</v>
      </c>
      <c r="C46" s="2">
        <v>4</v>
      </c>
      <c r="D46" s="2">
        <v>1</v>
      </c>
      <c r="F46" s="3">
        <v>55</v>
      </c>
      <c r="G46">
        <f t="shared" si="1"/>
        <v>0.91666666666666663</v>
      </c>
      <c r="I46" s="12">
        <f t="shared" si="2"/>
        <v>34.909090909090914</v>
      </c>
    </row>
    <row r="47" spans="1:9" x14ac:dyDescent="0.3">
      <c r="A47" s="4" t="s">
        <v>78</v>
      </c>
      <c r="B47" s="2">
        <v>30</v>
      </c>
      <c r="C47" s="2">
        <v>7</v>
      </c>
      <c r="D47" s="2">
        <v>1</v>
      </c>
      <c r="F47" s="3">
        <v>45</v>
      </c>
      <c r="G47">
        <f t="shared" si="1"/>
        <v>0.75</v>
      </c>
      <c r="I47" s="12">
        <f t="shared" si="2"/>
        <v>40</v>
      </c>
    </row>
    <row r="48" spans="1:9" x14ac:dyDescent="0.3">
      <c r="A48" s="7" t="s">
        <v>45</v>
      </c>
      <c r="B48" s="8">
        <v>68</v>
      </c>
      <c r="C48" s="2">
        <v>4</v>
      </c>
      <c r="D48" s="11">
        <v>2</v>
      </c>
      <c r="F48" s="3">
        <v>90</v>
      </c>
      <c r="G48">
        <f t="shared" si="1"/>
        <v>1.5</v>
      </c>
      <c r="I48" s="12">
        <f t="shared" si="2"/>
        <v>45.333333333333336</v>
      </c>
    </row>
    <row r="49" spans="1:9" x14ac:dyDescent="0.3">
      <c r="A49" s="4" t="s">
        <v>46</v>
      </c>
      <c r="B49" s="2">
        <v>56</v>
      </c>
      <c r="C49" s="2">
        <v>4</v>
      </c>
      <c r="D49" s="2">
        <v>1</v>
      </c>
      <c r="F49" s="3">
        <v>75</v>
      </c>
      <c r="G49">
        <f t="shared" si="1"/>
        <v>1.25</v>
      </c>
      <c r="I49" s="12">
        <f t="shared" si="2"/>
        <v>44.8</v>
      </c>
    </row>
    <row r="50" spans="1:9" x14ac:dyDescent="0.3">
      <c r="A50" s="4" t="s">
        <v>47</v>
      </c>
      <c r="B50" s="2">
        <v>45</v>
      </c>
      <c r="C50" s="2">
        <v>5</v>
      </c>
      <c r="D50" s="2">
        <v>1</v>
      </c>
      <c r="F50" s="3">
        <v>60</v>
      </c>
      <c r="G50">
        <f t="shared" si="1"/>
        <v>1</v>
      </c>
      <c r="I50" s="12">
        <f t="shared" si="2"/>
        <v>45</v>
      </c>
    </row>
    <row r="51" spans="1:9" x14ac:dyDescent="0.3">
      <c r="A51" s="4" t="s">
        <v>48</v>
      </c>
      <c r="B51" s="2">
        <v>43</v>
      </c>
      <c r="C51" s="2">
        <v>2</v>
      </c>
      <c r="D51" s="2">
        <v>1</v>
      </c>
      <c r="F51" s="3">
        <v>70</v>
      </c>
      <c r="G51">
        <f t="shared" si="1"/>
        <v>1.1666666666666667</v>
      </c>
      <c r="I51" s="12">
        <f t="shared" si="2"/>
        <v>36.857142857142854</v>
      </c>
    </row>
    <row r="52" spans="1:9" x14ac:dyDescent="0.3">
      <c r="A52" s="4" t="s">
        <v>49</v>
      </c>
      <c r="B52" s="2">
        <v>45</v>
      </c>
      <c r="C52" s="2">
        <v>7</v>
      </c>
      <c r="D52" s="2">
        <v>2</v>
      </c>
      <c r="F52" s="3">
        <v>65</v>
      </c>
      <c r="G52">
        <f t="shared" si="1"/>
        <v>1.0833333333333333</v>
      </c>
      <c r="I52" s="12">
        <f t="shared" si="2"/>
        <v>41.53846153846154</v>
      </c>
    </row>
    <row r="53" spans="1:9" x14ac:dyDescent="0.3">
      <c r="A53" s="4" t="s">
        <v>50</v>
      </c>
      <c r="B53" s="2">
        <v>52</v>
      </c>
      <c r="C53" s="2">
        <v>6</v>
      </c>
      <c r="D53" s="2">
        <v>2</v>
      </c>
      <c r="F53" s="3">
        <v>80</v>
      </c>
      <c r="G53">
        <f t="shared" si="1"/>
        <v>1.3333333333333333</v>
      </c>
      <c r="I53" s="12">
        <f t="shared" si="2"/>
        <v>39</v>
      </c>
    </row>
    <row r="54" spans="1:9" x14ac:dyDescent="0.3">
      <c r="A54" s="4" t="s">
        <v>51</v>
      </c>
      <c r="B54" s="2">
        <v>30</v>
      </c>
      <c r="C54" s="2">
        <v>5</v>
      </c>
      <c r="D54" s="2">
        <v>1</v>
      </c>
      <c r="F54" s="3">
        <v>45</v>
      </c>
      <c r="G54">
        <f t="shared" si="1"/>
        <v>0.75</v>
      </c>
      <c r="I54" s="12">
        <f t="shared" si="2"/>
        <v>40</v>
      </c>
    </row>
    <row r="55" spans="1:9" x14ac:dyDescent="0.3">
      <c r="A55" s="4" t="s">
        <v>52</v>
      </c>
      <c r="B55" s="2">
        <v>42</v>
      </c>
      <c r="C55" s="2">
        <v>5</v>
      </c>
      <c r="D55" s="2">
        <v>1</v>
      </c>
      <c r="F55" s="3">
        <v>50</v>
      </c>
      <c r="G55">
        <f t="shared" si="1"/>
        <v>0.83333333333333337</v>
      </c>
      <c r="I55" s="12">
        <f t="shared" si="2"/>
        <v>50.4</v>
      </c>
    </row>
    <row r="56" spans="1:9" x14ac:dyDescent="0.3">
      <c r="A56" s="4" t="s">
        <v>55</v>
      </c>
      <c r="B56" s="2">
        <v>30</v>
      </c>
      <c r="C56" s="2">
        <v>14</v>
      </c>
      <c r="D56" s="2">
        <v>2</v>
      </c>
      <c r="F56" s="3">
        <v>50</v>
      </c>
      <c r="G56">
        <f t="shared" si="1"/>
        <v>0.83333333333333337</v>
      </c>
      <c r="I56" s="12">
        <f t="shared" si="2"/>
        <v>36</v>
      </c>
    </row>
    <row r="57" spans="1:9" x14ac:dyDescent="0.3">
      <c r="A57" s="4" t="s">
        <v>56</v>
      </c>
      <c r="B57" s="2">
        <v>36</v>
      </c>
      <c r="C57" s="2">
        <v>1</v>
      </c>
      <c r="D57" s="2">
        <v>1</v>
      </c>
      <c r="F57" s="3">
        <v>75</v>
      </c>
      <c r="G57">
        <f t="shared" si="1"/>
        <v>1.25</v>
      </c>
      <c r="I57" s="12">
        <f t="shared" si="2"/>
        <v>28.8</v>
      </c>
    </row>
    <row r="58" spans="1:9" x14ac:dyDescent="0.3">
      <c r="A58" s="4" t="s">
        <v>57</v>
      </c>
      <c r="B58" s="2">
        <v>23</v>
      </c>
      <c r="C58" s="2">
        <v>18</v>
      </c>
      <c r="D58" s="2">
        <v>2</v>
      </c>
      <c r="F58" s="3">
        <v>45</v>
      </c>
      <c r="G58">
        <f t="shared" si="1"/>
        <v>0.75</v>
      </c>
      <c r="I58" s="12">
        <f t="shared" si="2"/>
        <v>30.666666666666668</v>
      </c>
    </row>
    <row r="59" spans="1:9" x14ac:dyDescent="0.3">
      <c r="A59" s="4" t="s">
        <v>58</v>
      </c>
      <c r="B59" s="2">
        <v>19</v>
      </c>
      <c r="C59" s="2">
        <v>14</v>
      </c>
      <c r="D59" s="2">
        <v>1</v>
      </c>
      <c r="F59" s="3">
        <v>20</v>
      </c>
      <c r="G59">
        <f t="shared" si="1"/>
        <v>0.33333333333333331</v>
      </c>
      <c r="I59" s="12">
        <f t="shared" si="2"/>
        <v>57</v>
      </c>
    </row>
    <row r="60" spans="1:9" x14ac:dyDescent="0.3">
      <c r="A60" s="4" t="s">
        <v>59</v>
      </c>
      <c r="B60" s="2">
        <v>50</v>
      </c>
      <c r="C60" s="2">
        <v>12</v>
      </c>
      <c r="D60" s="2">
        <v>2</v>
      </c>
      <c r="F60" s="3">
        <v>60</v>
      </c>
      <c r="G60">
        <f t="shared" si="1"/>
        <v>1</v>
      </c>
      <c r="I60" s="12">
        <f t="shared" si="2"/>
        <v>50</v>
      </c>
    </row>
    <row r="61" spans="1:9" x14ac:dyDescent="0.3">
      <c r="A61" s="4" t="s">
        <v>79</v>
      </c>
      <c r="B61" s="2">
        <v>42</v>
      </c>
      <c r="C61" s="2">
        <v>3</v>
      </c>
      <c r="D61" s="2">
        <v>1</v>
      </c>
      <c r="F61" s="3">
        <v>60</v>
      </c>
      <c r="G61">
        <f t="shared" si="1"/>
        <v>1</v>
      </c>
      <c r="I61" s="12">
        <f t="shared" si="2"/>
        <v>42</v>
      </c>
    </row>
    <row r="62" spans="1:9" x14ac:dyDescent="0.3">
      <c r="A62" s="4" t="s">
        <v>80</v>
      </c>
      <c r="B62" s="2">
        <v>14</v>
      </c>
      <c r="C62" s="2">
        <v>3</v>
      </c>
      <c r="D62" s="2">
        <v>1</v>
      </c>
      <c r="F62" s="3">
        <v>25</v>
      </c>
      <c r="G62">
        <f t="shared" si="1"/>
        <v>0.41666666666666669</v>
      </c>
      <c r="I62" s="12">
        <f t="shared" si="2"/>
        <v>33.6</v>
      </c>
    </row>
    <row r="63" spans="1:9" x14ac:dyDescent="0.3">
      <c r="A63" s="4" t="s">
        <v>60</v>
      </c>
      <c r="B63" s="2">
        <v>29</v>
      </c>
      <c r="C63" s="2">
        <v>7</v>
      </c>
      <c r="D63" s="2">
        <v>1</v>
      </c>
      <c r="F63" s="3">
        <v>40</v>
      </c>
      <c r="G63">
        <f t="shared" ref="G63:G120" si="3">F63/60</f>
        <v>0.66666666666666663</v>
      </c>
      <c r="I63" s="12">
        <f t="shared" si="2"/>
        <v>43.5</v>
      </c>
    </row>
    <row r="64" spans="1:9" x14ac:dyDescent="0.3">
      <c r="A64" s="4" t="s">
        <v>61</v>
      </c>
      <c r="B64" s="2">
        <v>22</v>
      </c>
      <c r="C64" s="2">
        <v>2</v>
      </c>
      <c r="D64" s="2">
        <v>1</v>
      </c>
      <c r="F64" s="3">
        <v>50</v>
      </c>
      <c r="G64">
        <f t="shared" si="3"/>
        <v>0.83333333333333337</v>
      </c>
      <c r="I64" s="12">
        <f t="shared" si="2"/>
        <v>26.4</v>
      </c>
    </row>
    <row r="65" spans="1:9" x14ac:dyDescent="0.3">
      <c r="A65" s="4" t="s">
        <v>62</v>
      </c>
      <c r="B65" s="2">
        <v>31</v>
      </c>
      <c r="C65" s="2">
        <v>1</v>
      </c>
      <c r="D65" s="2">
        <v>1</v>
      </c>
      <c r="F65" s="3">
        <v>75</v>
      </c>
      <c r="G65">
        <f t="shared" si="3"/>
        <v>1.25</v>
      </c>
      <c r="I65" s="12">
        <f t="shared" si="2"/>
        <v>24.8</v>
      </c>
    </row>
    <row r="66" spans="1:9" x14ac:dyDescent="0.3">
      <c r="A66" s="4" t="s">
        <v>63</v>
      </c>
      <c r="B66" s="2">
        <v>55</v>
      </c>
      <c r="C66" s="2">
        <v>1</v>
      </c>
      <c r="D66" s="2">
        <v>1</v>
      </c>
      <c r="F66" s="3">
        <v>135</v>
      </c>
      <c r="G66">
        <f t="shared" si="3"/>
        <v>2.25</v>
      </c>
      <c r="I66" s="12">
        <f t="shared" si="2"/>
        <v>24.444444444444443</v>
      </c>
    </row>
    <row r="67" spans="1:9" x14ac:dyDescent="0.3">
      <c r="A67" s="4" t="s">
        <v>81</v>
      </c>
      <c r="B67" s="2">
        <v>17</v>
      </c>
      <c r="C67" s="2">
        <v>6</v>
      </c>
      <c r="D67" s="2">
        <v>1</v>
      </c>
      <c r="F67" s="3">
        <v>35</v>
      </c>
      <c r="G67">
        <f t="shared" si="3"/>
        <v>0.58333333333333337</v>
      </c>
      <c r="I67" s="12">
        <f t="shared" si="2"/>
        <v>29.142857142857142</v>
      </c>
    </row>
    <row r="68" spans="1:9" x14ac:dyDescent="0.3">
      <c r="A68" s="4" t="s">
        <v>64</v>
      </c>
      <c r="B68" s="2">
        <v>8</v>
      </c>
      <c r="C68" s="2">
        <v>12</v>
      </c>
      <c r="D68" s="2">
        <v>1</v>
      </c>
      <c r="F68" s="3">
        <v>23</v>
      </c>
      <c r="G68">
        <f t="shared" si="3"/>
        <v>0.38333333333333336</v>
      </c>
      <c r="I68" s="12">
        <f t="shared" si="2"/>
        <v>20.869565217391305</v>
      </c>
    </row>
    <row r="69" spans="1:9" x14ac:dyDescent="0.3">
      <c r="A69" s="4" t="s">
        <v>65</v>
      </c>
      <c r="B69" s="2">
        <v>10</v>
      </c>
      <c r="C69" s="2">
        <v>6</v>
      </c>
      <c r="D69" s="2">
        <v>1</v>
      </c>
      <c r="F69" s="3">
        <v>18</v>
      </c>
      <c r="G69">
        <f t="shared" si="3"/>
        <v>0.3</v>
      </c>
      <c r="I69" s="12">
        <f t="shared" si="2"/>
        <v>33.333333333333336</v>
      </c>
    </row>
    <row r="70" spans="1:9" x14ac:dyDescent="0.3">
      <c r="A70" s="4" t="s">
        <v>66</v>
      </c>
      <c r="B70" s="2">
        <v>28</v>
      </c>
      <c r="C70" s="2">
        <v>1</v>
      </c>
      <c r="D70" s="2">
        <v>1</v>
      </c>
      <c r="F70" s="3">
        <v>50</v>
      </c>
      <c r="G70">
        <f t="shared" si="3"/>
        <v>0.83333333333333337</v>
      </c>
      <c r="I70" s="12">
        <f t="shared" si="2"/>
        <v>33.6</v>
      </c>
    </row>
    <row r="71" spans="1:9" x14ac:dyDescent="0.3">
      <c r="A71" s="4" t="s">
        <v>67</v>
      </c>
      <c r="B71" s="2">
        <v>26</v>
      </c>
      <c r="C71" s="2">
        <v>7</v>
      </c>
      <c r="D71" s="2">
        <v>1</v>
      </c>
      <c r="F71" s="3">
        <v>40</v>
      </c>
      <c r="G71">
        <f t="shared" si="3"/>
        <v>0.66666666666666663</v>
      </c>
      <c r="I71" s="12">
        <f t="shared" si="2"/>
        <v>39</v>
      </c>
    </row>
    <row r="72" spans="1:9" x14ac:dyDescent="0.3">
      <c r="A72" s="4" t="s">
        <v>68</v>
      </c>
      <c r="B72" s="2">
        <v>23</v>
      </c>
      <c r="C72" s="2">
        <v>6</v>
      </c>
      <c r="D72" s="2">
        <v>1</v>
      </c>
      <c r="F72" s="3">
        <v>40</v>
      </c>
      <c r="G72">
        <f t="shared" si="3"/>
        <v>0.66666666666666663</v>
      </c>
      <c r="I72" s="12">
        <f t="shared" si="2"/>
        <v>34.5</v>
      </c>
    </row>
    <row r="73" spans="1:9" x14ac:dyDescent="0.3">
      <c r="A73" s="4" t="s">
        <v>69</v>
      </c>
      <c r="B73" s="2">
        <v>28</v>
      </c>
      <c r="C73" s="2">
        <v>6</v>
      </c>
      <c r="D73" s="2">
        <v>1</v>
      </c>
      <c r="F73" s="3">
        <v>35</v>
      </c>
      <c r="G73">
        <f t="shared" si="3"/>
        <v>0.58333333333333337</v>
      </c>
      <c r="I73" s="12">
        <f t="shared" si="2"/>
        <v>48</v>
      </c>
    </row>
    <row r="74" spans="1:9" x14ac:dyDescent="0.3">
      <c r="A74" s="4" t="s">
        <v>82</v>
      </c>
      <c r="B74" s="2">
        <v>73</v>
      </c>
      <c r="C74" s="2">
        <v>3</v>
      </c>
      <c r="D74" s="2">
        <v>1</v>
      </c>
      <c r="F74" s="3">
        <v>75</v>
      </c>
      <c r="G74">
        <f t="shared" si="3"/>
        <v>1.25</v>
      </c>
      <c r="I74" s="12">
        <f t="shared" si="2"/>
        <v>58.4</v>
      </c>
    </row>
    <row r="75" spans="1:9" x14ac:dyDescent="0.3">
      <c r="A75" s="4" t="s">
        <v>83</v>
      </c>
      <c r="B75" s="2">
        <v>73</v>
      </c>
      <c r="C75" s="2">
        <v>16</v>
      </c>
      <c r="D75" s="2">
        <v>6</v>
      </c>
      <c r="F75" s="3">
        <v>75</v>
      </c>
      <c r="G75">
        <f t="shared" si="3"/>
        <v>1.25</v>
      </c>
      <c r="I75" s="12">
        <f t="shared" si="2"/>
        <v>58.4</v>
      </c>
    </row>
    <row r="76" spans="1:9" x14ac:dyDescent="0.3">
      <c r="A76" s="4" t="s">
        <v>84</v>
      </c>
      <c r="B76" s="2">
        <v>109</v>
      </c>
      <c r="C76" s="2">
        <v>4</v>
      </c>
      <c r="D76" s="2">
        <v>2</v>
      </c>
      <c r="F76" s="3">
        <v>150</v>
      </c>
      <c r="G76">
        <f t="shared" si="3"/>
        <v>2.5</v>
      </c>
      <c r="I76" s="12">
        <f t="shared" si="2"/>
        <v>43.6</v>
      </c>
    </row>
    <row r="77" spans="1:9" x14ac:dyDescent="0.3">
      <c r="A77" s="4" t="s">
        <v>85</v>
      </c>
      <c r="B77" s="2">
        <v>62</v>
      </c>
      <c r="C77" s="2">
        <v>1</v>
      </c>
      <c r="D77" s="2">
        <v>1</v>
      </c>
      <c r="F77" s="3">
        <v>130</v>
      </c>
      <c r="G77">
        <f t="shared" si="3"/>
        <v>2.1666666666666665</v>
      </c>
      <c r="I77" s="12">
        <f t="shared" si="2"/>
        <v>28.615384615384617</v>
      </c>
    </row>
    <row r="78" spans="1:9" x14ac:dyDescent="0.3">
      <c r="A78" s="4" t="s">
        <v>86</v>
      </c>
      <c r="B78" s="2">
        <v>41</v>
      </c>
      <c r="C78" s="2">
        <v>1</v>
      </c>
      <c r="D78" s="2">
        <v>1</v>
      </c>
      <c r="F78" s="3">
        <v>107</v>
      </c>
      <c r="G78">
        <f t="shared" si="3"/>
        <v>1.7833333333333334</v>
      </c>
      <c r="I78" s="12">
        <f t="shared" si="2"/>
        <v>22.990654205607477</v>
      </c>
    </row>
    <row r="79" spans="1:9" x14ac:dyDescent="0.3">
      <c r="A79" s="4" t="s">
        <v>87</v>
      </c>
      <c r="B79" s="2">
        <v>55</v>
      </c>
      <c r="C79" s="2">
        <v>1</v>
      </c>
      <c r="D79" s="2">
        <v>1</v>
      </c>
      <c r="F79" s="3">
        <v>135</v>
      </c>
      <c r="G79">
        <f t="shared" si="3"/>
        <v>2.25</v>
      </c>
      <c r="I79" s="12">
        <f t="shared" si="2"/>
        <v>24.444444444444443</v>
      </c>
    </row>
    <row r="80" spans="1:9" x14ac:dyDescent="0.3">
      <c r="A80" s="4" t="s">
        <v>88</v>
      </c>
      <c r="B80" s="2">
        <v>13</v>
      </c>
      <c r="C80" s="2">
        <v>16</v>
      </c>
      <c r="D80" s="2">
        <v>1</v>
      </c>
      <c r="F80" s="3">
        <v>25</v>
      </c>
      <c r="G80">
        <f t="shared" si="3"/>
        <v>0.41666666666666669</v>
      </c>
      <c r="I80" s="12">
        <f t="shared" si="2"/>
        <v>31.2</v>
      </c>
    </row>
    <row r="81" spans="1:9" x14ac:dyDescent="0.3">
      <c r="A81" s="4" t="s">
        <v>89</v>
      </c>
      <c r="B81" s="2">
        <v>24</v>
      </c>
      <c r="C81" s="2">
        <v>2</v>
      </c>
      <c r="D81" s="2">
        <v>1</v>
      </c>
      <c r="F81" s="3">
        <v>45</v>
      </c>
      <c r="G81">
        <f t="shared" si="3"/>
        <v>0.75</v>
      </c>
      <c r="I81" s="12">
        <f t="shared" si="2"/>
        <v>32</v>
      </c>
    </row>
    <row r="82" spans="1:9" x14ac:dyDescent="0.3">
      <c r="A82" s="4" t="s">
        <v>90</v>
      </c>
      <c r="B82" s="2">
        <v>11</v>
      </c>
      <c r="C82" s="2">
        <v>7</v>
      </c>
      <c r="D82" s="2">
        <v>1</v>
      </c>
      <c r="F82" s="3">
        <v>25</v>
      </c>
      <c r="G82">
        <f t="shared" si="3"/>
        <v>0.41666666666666669</v>
      </c>
      <c r="I82" s="12">
        <f t="shared" si="2"/>
        <v>26.4</v>
      </c>
    </row>
    <row r="83" spans="1:9" x14ac:dyDescent="0.3">
      <c r="A83" s="4" t="s">
        <v>91</v>
      </c>
      <c r="B83" s="2">
        <v>11</v>
      </c>
      <c r="C83" s="2">
        <v>8</v>
      </c>
      <c r="D83" s="2">
        <v>1</v>
      </c>
      <c r="F83" s="3">
        <v>20</v>
      </c>
      <c r="G83">
        <f t="shared" si="3"/>
        <v>0.33333333333333331</v>
      </c>
      <c r="I83" s="12">
        <f t="shared" si="2"/>
        <v>33</v>
      </c>
    </row>
    <row r="84" spans="1:9" x14ac:dyDescent="0.3">
      <c r="A84" s="4" t="s">
        <v>92</v>
      </c>
      <c r="B84" s="2">
        <v>16</v>
      </c>
      <c r="C84" s="2">
        <v>2</v>
      </c>
      <c r="D84" s="2">
        <v>1</v>
      </c>
      <c r="F84" s="3">
        <v>30</v>
      </c>
      <c r="G84">
        <f t="shared" si="3"/>
        <v>0.5</v>
      </c>
      <c r="I84" s="12">
        <f t="shared" si="2"/>
        <v>32</v>
      </c>
    </row>
    <row r="85" spans="1:9" x14ac:dyDescent="0.3">
      <c r="A85" s="4" t="s">
        <v>93</v>
      </c>
      <c r="B85" s="2">
        <v>12</v>
      </c>
      <c r="C85" s="2">
        <v>2</v>
      </c>
      <c r="D85" s="2">
        <v>1</v>
      </c>
      <c r="F85" s="3">
        <v>20</v>
      </c>
      <c r="G85">
        <f t="shared" si="3"/>
        <v>0.33333333333333331</v>
      </c>
      <c r="I85" s="12">
        <f t="shared" si="2"/>
        <v>36</v>
      </c>
    </row>
    <row r="86" spans="1:9" x14ac:dyDescent="0.3">
      <c r="A86" s="7" t="s">
        <v>94</v>
      </c>
      <c r="B86" s="8">
        <v>15</v>
      </c>
      <c r="C86" s="2">
        <v>12</v>
      </c>
      <c r="D86" s="11">
        <v>2</v>
      </c>
      <c r="F86" s="3">
        <v>25</v>
      </c>
      <c r="G86">
        <f t="shared" si="3"/>
        <v>0.41666666666666669</v>
      </c>
      <c r="I86" s="12">
        <f t="shared" si="2"/>
        <v>36</v>
      </c>
    </row>
    <row r="87" spans="1:9" x14ac:dyDescent="0.3">
      <c r="A87" s="4" t="s">
        <v>95</v>
      </c>
      <c r="B87" s="2">
        <v>12</v>
      </c>
      <c r="C87" s="2">
        <v>18</v>
      </c>
      <c r="D87" s="2">
        <v>1</v>
      </c>
      <c r="F87" s="3">
        <v>20</v>
      </c>
      <c r="G87">
        <f t="shared" si="3"/>
        <v>0.33333333333333331</v>
      </c>
      <c r="I87" s="12">
        <f t="shared" si="2"/>
        <v>36</v>
      </c>
    </row>
    <row r="88" spans="1:9" x14ac:dyDescent="0.3">
      <c r="A88" s="4" t="s">
        <v>96</v>
      </c>
      <c r="B88" s="2">
        <v>7</v>
      </c>
      <c r="C88" s="2">
        <v>4</v>
      </c>
      <c r="D88" s="2">
        <v>1</v>
      </c>
      <c r="F88" s="3">
        <v>15</v>
      </c>
      <c r="G88">
        <f t="shared" si="3"/>
        <v>0.25</v>
      </c>
      <c r="I88" s="12">
        <f t="shared" si="2"/>
        <v>28</v>
      </c>
    </row>
    <row r="89" spans="1:9" x14ac:dyDescent="0.3">
      <c r="A89" s="4" t="s">
        <v>97</v>
      </c>
      <c r="B89" s="2">
        <v>10</v>
      </c>
      <c r="C89" s="2">
        <v>19</v>
      </c>
      <c r="D89" s="2">
        <v>1</v>
      </c>
      <c r="F89" s="3">
        <v>15</v>
      </c>
      <c r="G89">
        <f t="shared" si="3"/>
        <v>0.25</v>
      </c>
      <c r="I89" s="12">
        <f t="shared" si="2"/>
        <v>40</v>
      </c>
    </row>
    <row r="90" spans="1:9" x14ac:dyDescent="0.3">
      <c r="A90" s="4" t="s">
        <v>98</v>
      </c>
      <c r="B90" s="2">
        <v>67</v>
      </c>
      <c r="C90" s="2">
        <v>3</v>
      </c>
      <c r="D90" s="2">
        <v>1</v>
      </c>
      <c r="F90" s="3">
        <v>75</v>
      </c>
      <c r="G90">
        <f t="shared" si="3"/>
        <v>1.25</v>
      </c>
      <c r="I90" s="12">
        <f t="shared" si="2"/>
        <v>53.6</v>
      </c>
    </row>
    <row r="91" spans="1:9" x14ac:dyDescent="0.3">
      <c r="A91" s="4" t="s">
        <v>99</v>
      </c>
      <c r="B91" s="2">
        <v>12</v>
      </c>
      <c r="C91" s="2">
        <v>9</v>
      </c>
      <c r="D91" s="2">
        <v>1</v>
      </c>
      <c r="F91" s="3">
        <v>20</v>
      </c>
      <c r="G91">
        <f t="shared" si="3"/>
        <v>0.33333333333333331</v>
      </c>
      <c r="I91" s="12">
        <f t="shared" si="2"/>
        <v>36</v>
      </c>
    </row>
    <row r="92" spans="1:9" x14ac:dyDescent="0.3">
      <c r="A92" s="4" t="s">
        <v>100</v>
      </c>
      <c r="B92" s="2">
        <v>77</v>
      </c>
      <c r="C92" s="2">
        <v>8</v>
      </c>
      <c r="D92" s="2">
        <v>4</v>
      </c>
      <c r="F92" s="3">
        <v>145</v>
      </c>
      <c r="G92">
        <f t="shared" si="3"/>
        <v>2.4166666666666665</v>
      </c>
      <c r="I92" s="12">
        <f t="shared" si="2"/>
        <v>31.862068965517242</v>
      </c>
    </row>
    <row r="93" spans="1:9" x14ac:dyDescent="0.3">
      <c r="A93" s="4" t="s">
        <v>101</v>
      </c>
      <c r="B93" s="2">
        <v>34</v>
      </c>
      <c r="C93" s="2">
        <v>14</v>
      </c>
      <c r="D93" s="2">
        <v>2</v>
      </c>
      <c r="F93" s="3">
        <v>40</v>
      </c>
      <c r="G93">
        <f t="shared" si="3"/>
        <v>0.66666666666666663</v>
      </c>
      <c r="I93" s="12">
        <f t="shared" si="2"/>
        <v>51</v>
      </c>
    </row>
    <row r="94" spans="1:9" x14ac:dyDescent="0.3">
      <c r="A94" s="4" t="s">
        <v>102</v>
      </c>
      <c r="B94" s="2">
        <v>22</v>
      </c>
      <c r="C94" s="2">
        <v>13</v>
      </c>
      <c r="D94" s="2">
        <v>2</v>
      </c>
      <c r="F94" s="3">
        <v>35</v>
      </c>
      <c r="G94">
        <f t="shared" si="3"/>
        <v>0.58333333333333337</v>
      </c>
      <c r="I94" s="12">
        <f t="shared" si="2"/>
        <v>37.714285714285715</v>
      </c>
    </row>
    <row r="95" spans="1:9" x14ac:dyDescent="0.3">
      <c r="A95" s="4" t="s">
        <v>103</v>
      </c>
      <c r="B95" s="2">
        <v>15</v>
      </c>
      <c r="C95" s="2">
        <v>6</v>
      </c>
      <c r="D95" s="2">
        <v>1</v>
      </c>
      <c r="F95" s="3">
        <v>20</v>
      </c>
      <c r="G95">
        <f t="shared" si="3"/>
        <v>0.33333333333333331</v>
      </c>
      <c r="I95" s="12">
        <f t="shared" si="2"/>
        <v>45</v>
      </c>
    </row>
    <row r="96" spans="1:9" x14ac:dyDescent="0.3">
      <c r="A96" s="4" t="s">
        <v>104</v>
      </c>
      <c r="B96" s="2">
        <v>64</v>
      </c>
      <c r="C96" s="2">
        <v>2</v>
      </c>
      <c r="D96" s="2">
        <v>1</v>
      </c>
      <c r="F96" s="3">
        <v>105</v>
      </c>
      <c r="G96">
        <f t="shared" si="3"/>
        <v>1.75</v>
      </c>
      <c r="I96" s="12">
        <f t="shared" si="2"/>
        <v>36.571428571428569</v>
      </c>
    </row>
    <row r="97" spans="1:9" x14ac:dyDescent="0.3">
      <c r="A97" s="4" t="s">
        <v>105</v>
      </c>
      <c r="B97" s="2">
        <v>60</v>
      </c>
      <c r="C97" s="2">
        <v>2</v>
      </c>
      <c r="D97" s="2">
        <v>1</v>
      </c>
      <c r="F97" s="3">
        <v>90</v>
      </c>
      <c r="G97">
        <f t="shared" si="3"/>
        <v>1.5</v>
      </c>
      <c r="I97" s="12">
        <f t="shared" si="2"/>
        <v>40</v>
      </c>
    </row>
    <row r="98" spans="1:9" x14ac:dyDescent="0.3">
      <c r="A98" s="4" t="s">
        <v>106</v>
      </c>
      <c r="B98" s="2">
        <v>42</v>
      </c>
      <c r="C98" s="2">
        <v>2</v>
      </c>
      <c r="D98" s="2">
        <v>1</v>
      </c>
      <c r="F98" s="3">
        <v>70</v>
      </c>
      <c r="G98">
        <f t="shared" si="3"/>
        <v>1.1666666666666667</v>
      </c>
      <c r="I98" s="12">
        <f t="shared" si="2"/>
        <v>36</v>
      </c>
    </row>
    <row r="99" spans="1:9" x14ac:dyDescent="0.3">
      <c r="A99" s="4" t="s">
        <v>107</v>
      </c>
      <c r="B99" s="2">
        <v>18</v>
      </c>
      <c r="C99" s="2">
        <v>5</v>
      </c>
      <c r="D99" s="2">
        <v>1</v>
      </c>
      <c r="F99" s="3">
        <v>30</v>
      </c>
      <c r="G99">
        <f t="shared" si="3"/>
        <v>0.5</v>
      </c>
      <c r="I99" s="12">
        <f t="shared" si="2"/>
        <v>36</v>
      </c>
    </row>
    <row r="100" spans="1:9" x14ac:dyDescent="0.3">
      <c r="A100" s="4" t="s">
        <v>108</v>
      </c>
      <c r="B100" s="2">
        <v>23</v>
      </c>
      <c r="C100" s="2">
        <v>4</v>
      </c>
      <c r="D100" s="2">
        <v>1</v>
      </c>
      <c r="F100" s="3">
        <v>32</v>
      </c>
      <c r="G100">
        <f t="shared" si="3"/>
        <v>0.53333333333333333</v>
      </c>
      <c r="I100" s="12">
        <f t="shared" si="2"/>
        <v>43.125</v>
      </c>
    </row>
    <row r="101" spans="1:9" x14ac:dyDescent="0.3">
      <c r="A101" s="4" t="s">
        <v>109</v>
      </c>
      <c r="B101" s="2">
        <v>32</v>
      </c>
      <c r="C101" s="2">
        <v>4</v>
      </c>
      <c r="D101" s="2">
        <v>1</v>
      </c>
      <c r="F101" s="3">
        <v>50</v>
      </c>
      <c r="G101">
        <f t="shared" si="3"/>
        <v>0.83333333333333337</v>
      </c>
      <c r="I101" s="12">
        <f t="shared" si="2"/>
        <v>38.4</v>
      </c>
    </row>
    <row r="102" spans="1:9" x14ac:dyDescent="0.3">
      <c r="A102" s="4" t="s">
        <v>110</v>
      </c>
      <c r="B102" s="2">
        <v>23</v>
      </c>
      <c r="C102" s="2">
        <v>9</v>
      </c>
      <c r="D102" s="2">
        <v>2</v>
      </c>
      <c r="F102" s="3">
        <v>35</v>
      </c>
      <c r="G102">
        <f t="shared" si="3"/>
        <v>0.58333333333333337</v>
      </c>
      <c r="I102" s="12">
        <f t="shared" si="2"/>
        <v>39.428571428571423</v>
      </c>
    </row>
    <row r="103" spans="1:9" x14ac:dyDescent="0.3">
      <c r="A103" s="4" t="s">
        <v>111</v>
      </c>
      <c r="B103" s="2">
        <v>20</v>
      </c>
      <c r="C103" s="2">
        <v>8</v>
      </c>
      <c r="D103" s="2">
        <v>1</v>
      </c>
      <c r="F103" s="3">
        <v>30</v>
      </c>
      <c r="G103">
        <f t="shared" si="3"/>
        <v>0.5</v>
      </c>
      <c r="I103" s="12">
        <f t="shared" si="2"/>
        <v>40</v>
      </c>
    </row>
    <row r="104" spans="1:9" x14ac:dyDescent="0.3">
      <c r="A104" s="4" t="s">
        <v>112</v>
      </c>
      <c r="B104" s="2">
        <v>14</v>
      </c>
      <c r="C104" s="2">
        <v>9</v>
      </c>
      <c r="D104" s="2">
        <v>1</v>
      </c>
      <c r="F104" s="3">
        <v>25</v>
      </c>
      <c r="G104">
        <f t="shared" si="3"/>
        <v>0.41666666666666669</v>
      </c>
      <c r="I104" s="12">
        <f t="shared" si="2"/>
        <v>33.6</v>
      </c>
    </row>
    <row r="105" spans="1:9" x14ac:dyDescent="0.3">
      <c r="A105" s="4" t="s">
        <v>113</v>
      </c>
      <c r="B105" s="2">
        <v>27</v>
      </c>
      <c r="C105" s="2">
        <v>6</v>
      </c>
      <c r="D105" s="2">
        <v>1</v>
      </c>
      <c r="F105" s="3">
        <v>25</v>
      </c>
      <c r="G105">
        <f t="shared" si="3"/>
        <v>0.41666666666666669</v>
      </c>
      <c r="I105" s="12">
        <f t="shared" si="2"/>
        <v>64.8</v>
      </c>
    </row>
    <row r="106" spans="1:9" x14ac:dyDescent="0.3">
      <c r="A106" s="4" t="s">
        <v>114</v>
      </c>
      <c r="B106" s="2">
        <v>6</v>
      </c>
      <c r="C106" s="2">
        <v>11</v>
      </c>
      <c r="D106" s="2">
        <v>1</v>
      </c>
      <c r="F106" s="3">
        <v>10</v>
      </c>
      <c r="G106">
        <f t="shared" si="3"/>
        <v>0.16666666666666666</v>
      </c>
      <c r="I106" s="12">
        <f t="shared" si="2"/>
        <v>36</v>
      </c>
    </row>
    <row r="107" spans="1:9" x14ac:dyDescent="0.3">
      <c r="A107" s="4" t="s">
        <v>115</v>
      </c>
      <c r="B107" s="2">
        <v>18</v>
      </c>
      <c r="C107" s="2">
        <v>7</v>
      </c>
      <c r="D107" s="2">
        <v>1</v>
      </c>
      <c r="F107" s="3">
        <v>30</v>
      </c>
      <c r="G107">
        <f t="shared" si="3"/>
        <v>0.5</v>
      </c>
      <c r="I107" s="12">
        <f t="shared" si="2"/>
        <v>36</v>
      </c>
    </row>
    <row r="108" spans="1:9" x14ac:dyDescent="0.3">
      <c r="A108" s="4" t="s">
        <v>116</v>
      </c>
      <c r="B108" s="2">
        <v>30</v>
      </c>
      <c r="C108" s="2">
        <v>6</v>
      </c>
      <c r="D108" s="2">
        <v>1</v>
      </c>
      <c r="F108" s="3">
        <v>50</v>
      </c>
      <c r="G108">
        <f t="shared" si="3"/>
        <v>0.83333333333333337</v>
      </c>
      <c r="I108" s="12">
        <f t="shared" si="2"/>
        <v>36</v>
      </c>
    </row>
    <row r="109" spans="1:9" x14ac:dyDescent="0.3">
      <c r="A109" s="4" t="s">
        <v>117</v>
      </c>
      <c r="B109" s="2">
        <v>11</v>
      </c>
      <c r="C109" s="2">
        <v>8</v>
      </c>
      <c r="D109" s="2">
        <v>1</v>
      </c>
      <c r="F109" s="3">
        <v>20</v>
      </c>
      <c r="G109">
        <f t="shared" si="3"/>
        <v>0.33333333333333331</v>
      </c>
      <c r="I109" s="12">
        <f t="shared" si="2"/>
        <v>33</v>
      </c>
    </row>
    <row r="110" spans="1:9" x14ac:dyDescent="0.3">
      <c r="A110" s="4" t="s">
        <v>118</v>
      </c>
      <c r="B110" s="2">
        <v>7</v>
      </c>
      <c r="C110" s="2">
        <v>1</v>
      </c>
      <c r="D110" s="2">
        <v>1</v>
      </c>
      <c r="F110" s="3">
        <v>20</v>
      </c>
      <c r="G110">
        <f t="shared" si="3"/>
        <v>0.33333333333333331</v>
      </c>
      <c r="I110" s="12">
        <f t="shared" si="2"/>
        <v>21</v>
      </c>
    </row>
    <row r="111" spans="1:9" x14ac:dyDescent="0.3">
      <c r="A111" s="4" t="s">
        <v>119</v>
      </c>
      <c r="B111" s="2">
        <v>24</v>
      </c>
      <c r="C111" s="2">
        <v>5</v>
      </c>
      <c r="D111" s="2">
        <v>1</v>
      </c>
      <c r="F111" s="3">
        <v>50</v>
      </c>
      <c r="G111">
        <f t="shared" si="3"/>
        <v>0.83333333333333337</v>
      </c>
      <c r="I111" s="12">
        <f t="shared" si="2"/>
        <v>28.799999999999997</v>
      </c>
    </row>
    <row r="112" spans="1:9" x14ac:dyDescent="0.3">
      <c r="A112" s="4" t="s">
        <v>120</v>
      </c>
      <c r="B112" s="2">
        <v>23</v>
      </c>
      <c r="C112" s="2">
        <v>3</v>
      </c>
      <c r="D112" s="2">
        <v>1</v>
      </c>
      <c r="F112" s="3">
        <v>30</v>
      </c>
      <c r="G112">
        <f t="shared" si="3"/>
        <v>0.5</v>
      </c>
      <c r="I112" s="12">
        <f t="shared" si="2"/>
        <v>46</v>
      </c>
    </row>
    <row r="113" spans="1:15" x14ac:dyDescent="0.3">
      <c r="A113" s="4" t="s">
        <v>121</v>
      </c>
      <c r="B113" s="2">
        <v>34</v>
      </c>
      <c r="C113" s="2">
        <v>2</v>
      </c>
      <c r="D113" s="2">
        <v>1</v>
      </c>
      <c r="F113" s="3">
        <v>55</v>
      </c>
      <c r="G113">
        <f t="shared" si="3"/>
        <v>0.91666666666666663</v>
      </c>
      <c r="I113" s="12">
        <f t="shared" si="2"/>
        <v>37.090909090909093</v>
      </c>
    </row>
    <row r="114" spans="1:15" x14ac:dyDescent="0.3">
      <c r="A114" s="4" t="s">
        <v>122</v>
      </c>
      <c r="B114" s="2">
        <v>55</v>
      </c>
      <c r="C114" s="2">
        <v>3</v>
      </c>
      <c r="D114" s="2">
        <v>1</v>
      </c>
      <c r="F114" s="3">
        <v>75</v>
      </c>
      <c r="G114">
        <f t="shared" si="3"/>
        <v>1.25</v>
      </c>
      <c r="I114" s="12">
        <f t="shared" si="2"/>
        <v>44</v>
      </c>
    </row>
    <row r="115" spans="1:15" x14ac:dyDescent="0.3">
      <c r="A115" s="4" t="s">
        <v>123</v>
      </c>
      <c r="B115" s="2">
        <v>18</v>
      </c>
      <c r="C115" s="2">
        <v>5</v>
      </c>
      <c r="D115" s="2">
        <v>1</v>
      </c>
      <c r="F115" s="3">
        <v>30</v>
      </c>
      <c r="G115">
        <f t="shared" si="3"/>
        <v>0.5</v>
      </c>
      <c r="I115" s="12">
        <f t="shared" si="2"/>
        <v>36</v>
      </c>
    </row>
    <row r="116" spans="1:15" x14ac:dyDescent="0.3">
      <c r="A116" s="4" t="s">
        <v>124</v>
      </c>
      <c r="B116" s="2">
        <v>27</v>
      </c>
      <c r="C116" s="2">
        <v>3</v>
      </c>
      <c r="D116" s="2">
        <v>1</v>
      </c>
      <c r="F116" s="3">
        <v>50</v>
      </c>
      <c r="G116">
        <f t="shared" si="3"/>
        <v>0.83333333333333337</v>
      </c>
      <c r="I116" s="12">
        <f t="shared" si="2"/>
        <v>32.4</v>
      </c>
    </row>
    <row r="117" spans="1:15" x14ac:dyDescent="0.3">
      <c r="A117" s="4" t="s">
        <v>125</v>
      </c>
      <c r="B117" s="2">
        <v>22</v>
      </c>
      <c r="C117" s="2">
        <v>6</v>
      </c>
      <c r="D117" s="2">
        <v>1</v>
      </c>
      <c r="F117" s="3">
        <v>40</v>
      </c>
      <c r="G117">
        <f t="shared" si="3"/>
        <v>0.66666666666666663</v>
      </c>
      <c r="I117" s="12">
        <f t="shared" si="2"/>
        <v>33</v>
      </c>
    </row>
    <row r="118" spans="1:15" x14ac:dyDescent="0.3">
      <c r="A118" s="4" t="s">
        <v>126</v>
      </c>
      <c r="B118" s="2">
        <v>10</v>
      </c>
      <c r="C118" s="2">
        <v>5</v>
      </c>
      <c r="D118" s="2">
        <v>1</v>
      </c>
      <c r="F118" s="3">
        <v>25</v>
      </c>
      <c r="G118">
        <f t="shared" si="3"/>
        <v>0.41666666666666669</v>
      </c>
      <c r="I118" s="12">
        <f t="shared" si="2"/>
        <v>24</v>
      </c>
    </row>
    <row r="119" spans="1:15" x14ac:dyDescent="0.3">
      <c r="A119" s="9" t="s">
        <v>127</v>
      </c>
      <c r="B119" s="10">
        <v>9</v>
      </c>
      <c r="C119" s="2">
        <v>13</v>
      </c>
      <c r="D119" s="2">
        <v>1</v>
      </c>
      <c r="F119" s="3">
        <v>25</v>
      </c>
      <c r="G119">
        <f t="shared" si="3"/>
        <v>0.41666666666666669</v>
      </c>
      <c r="I119" s="12">
        <f t="shared" si="2"/>
        <v>21.599999999999998</v>
      </c>
    </row>
    <row r="120" spans="1:15" x14ac:dyDescent="0.3">
      <c r="A120" s="4" t="s">
        <v>128</v>
      </c>
      <c r="B120" s="2">
        <v>15</v>
      </c>
      <c r="C120" s="2">
        <v>4</v>
      </c>
      <c r="D120" s="2">
        <v>1</v>
      </c>
      <c r="F120" s="3">
        <v>30</v>
      </c>
      <c r="G120">
        <f t="shared" si="3"/>
        <v>0.5</v>
      </c>
      <c r="I120" s="12">
        <f t="shared" si="2"/>
        <v>30</v>
      </c>
    </row>
    <row r="121" spans="1:15" x14ac:dyDescent="0.3">
      <c r="K121" t="s">
        <v>2</v>
      </c>
      <c r="L121">
        <f>MAX(I2:I120)</f>
        <v>64.8</v>
      </c>
      <c r="M121" s="5" t="s">
        <v>9</v>
      </c>
      <c r="N121" s="5"/>
      <c r="O121" s="5"/>
    </row>
    <row r="122" spans="1:15" x14ac:dyDescent="0.3">
      <c r="K122" t="s">
        <v>3</v>
      </c>
      <c r="L122">
        <f>MIN(I2:I120)</f>
        <v>20.869565217391305</v>
      </c>
      <c r="M122" s="5"/>
      <c r="N122" s="5"/>
      <c r="O122" s="5"/>
    </row>
    <row r="123" spans="1:15" x14ac:dyDescent="0.3">
      <c r="K123" t="s">
        <v>8</v>
      </c>
      <c r="L123">
        <f>AVERAGE(I2:I120)</f>
        <v>36.72639212680469</v>
      </c>
      <c r="M123" s="5"/>
      <c r="N123" s="5"/>
      <c r="O123" s="5"/>
    </row>
  </sheetData>
  <mergeCells count="1">
    <mergeCell ref="M121:O123"/>
  </mergeCells>
  <conditionalFormatting sqref="I1:I1048576">
    <cfRule type="cellIs" dxfId="0" priority="2" operator="equal">
      <formula>$L$121</formula>
    </cfRule>
    <cfRule type="cellIs" dxfId="1" priority="1" operator="equal">
      <formula>$L$122</formula>
    </cfRule>
  </conditionalFormatting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Viteze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Luigino Szecsy</cp:lastModifiedBy>
  <dcterms:created xsi:type="dcterms:W3CDTF">2019-01-05T11:54:05Z</dcterms:created>
  <dcterms:modified xsi:type="dcterms:W3CDTF">2024-06-02T13:22:12Z</dcterms:modified>
</cp:coreProperties>
</file>